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13_ncr:1_{7967D0BD-D305-4BA1-8318-299AFCD97AEF}" xr6:coauthVersionLast="45" xr6:coauthVersionMax="45" xr10:uidLastSave="{00000000-0000-0000-0000-000000000000}"/>
  <bookViews>
    <workbookView xWindow="-108" yWindow="-108" windowWidth="23256" windowHeight="12576" firstSheet="1" activeTab="4" xr2:uid="{00000000-000D-0000-FFFF-FFFF00000000}"/>
  </bookViews>
  <sheets>
    <sheet name="Maišyklė LJM 4 kW" sheetId="1" r:id="rId1"/>
    <sheet name="Maišyklė LJM 3 kW" sheetId="2" r:id="rId2"/>
    <sheet name="Maišyklė LJM 2.2 kW" sheetId="3" r:id="rId3"/>
    <sheet name="Pirminio dumblo siurblys Flygt" sheetId="5" r:id="rId4"/>
    <sheet name="nešmenų plovimo įrenginys JWC" sheetId="6" r:id="rId5"/>
    <sheet name="Recirkuliacinis siurblys 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5" l="1"/>
  <c r="F7" i="7"/>
  <c r="F8" i="6"/>
  <c r="F9" i="6" s="1"/>
  <c r="F10" i="6" s="1"/>
  <c r="F17" i="3"/>
  <c r="F18" i="3" s="1"/>
  <c r="F19" i="3" s="1"/>
  <c r="F18" i="2"/>
  <c r="F8" i="7" l="1"/>
  <c r="F9" i="7" s="1"/>
  <c r="F24" i="5"/>
  <c r="F25" i="5" s="1"/>
  <c r="F19" i="2"/>
  <c r="F20" i="2" s="1"/>
  <c r="F17" i="1"/>
  <c r="F18" i="1" l="1"/>
  <c r="F19" i="1" s="1"/>
</calcChain>
</file>

<file path=xl/sharedStrings.xml><?xml version="1.0" encoding="utf-8"?>
<sst xmlns="http://schemas.openxmlformats.org/spreadsheetml/2006/main" count="138" uniqueCount="41">
  <si>
    <t>Eil. Nr.</t>
  </si>
  <si>
    <t>Aprašymas</t>
  </si>
  <si>
    <t>Nurodomas siūlomos prekės gamintojas ir modelis</t>
  </si>
  <si>
    <t>Detalės Nr.</t>
  </si>
  <si>
    <t>Iš viso kaina Eur be PVM</t>
  </si>
  <si>
    <t xml:space="preserve"> PVM</t>
  </si>
  <si>
    <t>Iš viso kaina Eur su PVM</t>
  </si>
  <si>
    <t>* Įkainiai turi būti pateikiami ne daugiau kaip dviejų skaičių po kablelio tikslumu.</t>
  </si>
  <si>
    <r>
      <rPr>
        <b/>
        <sz val="11"/>
        <color rgb="FF000000"/>
        <rFont val="Calibri"/>
        <family val="2"/>
        <charset val="186"/>
      </rPr>
      <t>Gamintojas</t>
    </r>
    <r>
      <rPr>
        <sz val="11"/>
        <color theme="1"/>
        <rFont val="Calibri"/>
        <family val="2"/>
        <scheme val="minor"/>
      </rPr>
      <t xml:space="preserve"> : LJM                                     </t>
    </r>
    <r>
      <rPr>
        <b/>
        <sz val="11"/>
        <color rgb="FF000000"/>
        <rFont val="Calibri"/>
        <family val="2"/>
        <charset val="186"/>
      </rPr>
      <t>Tipas:</t>
    </r>
    <r>
      <rPr>
        <sz val="11"/>
        <color theme="1"/>
        <rFont val="Calibri"/>
        <family val="2"/>
        <scheme val="minor"/>
      </rPr>
      <t xml:space="preserve"> RVPG S132/160-4-3R 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186"/>
      </rPr>
      <t>Serijos nr.:</t>
    </r>
    <r>
      <rPr>
        <sz val="11"/>
        <color rgb="FF000000"/>
        <rFont val="Calibri"/>
        <family val="2"/>
        <charset val="186"/>
      </rPr>
      <t>1120400025</t>
    </r>
    <r>
      <rPr>
        <sz val="11"/>
        <color theme="1"/>
        <rFont val="Calibri"/>
        <family val="2"/>
        <charset val="186"/>
        <scheme val="minor"/>
      </rPr>
      <t xml:space="preserve">    </t>
    </r>
    <r>
      <rPr>
        <sz val="11"/>
        <color theme="1"/>
        <rFont val="Calibri"/>
        <family val="2"/>
        <scheme val="minor"/>
      </rPr>
      <t xml:space="preserve">      </t>
    </r>
  </si>
  <si>
    <t>Variklis</t>
  </si>
  <si>
    <t>Reduktoriaus korpusas</t>
  </si>
  <si>
    <t>Plokštelė atspari rūgštims</t>
  </si>
  <si>
    <t>Nerūdyjanti kniedė</t>
  </si>
  <si>
    <t>Jungiamasis flanšas</t>
  </si>
  <si>
    <t>O-ringas</t>
  </si>
  <si>
    <t>Pavaros detalė</t>
  </si>
  <si>
    <t>Stebulės dalis</t>
  </si>
  <si>
    <t>Propeleris</t>
  </si>
  <si>
    <t>Mechaninis sandariklis</t>
  </si>
  <si>
    <t>Guolis</t>
  </si>
  <si>
    <r>
      <rPr>
        <b/>
        <sz val="11"/>
        <color rgb="FF000000"/>
        <rFont val="Calibri"/>
        <family val="2"/>
        <charset val="186"/>
      </rPr>
      <t>Gamintojas</t>
    </r>
    <r>
      <rPr>
        <sz val="11"/>
        <color theme="1"/>
        <rFont val="Calibri"/>
        <family val="2"/>
        <scheme val="minor"/>
      </rPr>
      <t xml:space="preserve"> : LJM                                     </t>
    </r>
    <r>
      <rPr>
        <b/>
        <sz val="11"/>
        <color rgb="FF000000"/>
        <rFont val="Calibri"/>
        <family val="2"/>
        <charset val="186"/>
      </rPr>
      <t>Tipas:</t>
    </r>
    <r>
      <rPr>
        <sz val="11"/>
        <color theme="1"/>
        <rFont val="Calibri"/>
        <family val="2"/>
        <scheme val="minor"/>
      </rPr>
      <t xml:space="preserve"> MRPG S100-3.0-2R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186"/>
      </rPr>
      <t>Serijos nr.:</t>
    </r>
    <r>
      <rPr>
        <sz val="11"/>
        <color rgb="FF000000"/>
        <rFont val="Calibri"/>
        <family val="2"/>
        <charset val="186"/>
      </rPr>
      <t>1009140025</t>
    </r>
    <r>
      <rPr>
        <sz val="11"/>
        <color theme="1"/>
        <rFont val="Calibri"/>
        <family val="2"/>
        <scheme val="minor"/>
      </rPr>
      <t xml:space="preserve">      </t>
    </r>
  </si>
  <si>
    <r>
      <rPr>
        <b/>
        <sz val="11"/>
        <color rgb="FF000000"/>
        <rFont val="Calibri"/>
        <family val="2"/>
        <charset val="186"/>
      </rPr>
      <t>Gamintojas</t>
    </r>
    <r>
      <rPr>
        <sz val="11"/>
        <color theme="1"/>
        <rFont val="Calibri"/>
        <family val="2"/>
        <scheme val="minor"/>
      </rPr>
      <t xml:space="preserve"> : LJM                                     </t>
    </r>
    <r>
      <rPr>
        <b/>
        <sz val="11"/>
        <color rgb="FF000000"/>
        <rFont val="Calibri"/>
        <family val="2"/>
        <charset val="186"/>
      </rPr>
      <t>Tipas:</t>
    </r>
    <r>
      <rPr>
        <sz val="11"/>
        <color theme="1"/>
        <rFont val="Calibri"/>
        <family val="2"/>
        <scheme val="minor"/>
      </rPr>
      <t xml:space="preserve"> OMPG S100-2.2-2R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186"/>
      </rPr>
      <t>Serijos nr.:</t>
    </r>
    <r>
      <rPr>
        <sz val="11"/>
        <color rgb="FF000000"/>
        <rFont val="Calibri"/>
        <family val="2"/>
        <charset val="186"/>
      </rPr>
      <t>100816006</t>
    </r>
    <r>
      <rPr>
        <sz val="11"/>
        <color theme="1"/>
        <rFont val="Calibri"/>
        <family val="2"/>
        <scheme val="minor"/>
      </rPr>
      <t xml:space="preserve">  </t>
    </r>
  </si>
  <si>
    <r>
      <rPr>
        <b/>
        <sz val="11"/>
        <color rgb="FF000000"/>
        <rFont val="Calibri"/>
        <family val="2"/>
        <charset val="186"/>
      </rPr>
      <t>Gamintojas</t>
    </r>
    <r>
      <rPr>
        <sz val="11"/>
        <color theme="1"/>
        <rFont val="Calibri"/>
        <family val="2"/>
        <scheme val="minor"/>
      </rPr>
      <t xml:space="preserve"> : JWC                                </t>
    </r>
    <r>
      <rPr>
        <b/>
        <sz val="11"/>
        <color rgb="FF000000"/>
        <rFont val="Calibri"/>
        <family val="2"/>
        <charset val="186"/>
      </rPr>
      <t>Tipas:</t>
    </r>
    <r>
      <rPr>
        <sz val="11"/>
        <color theme="1"/>
        <rFont val="Calibri"/>
        <family val="2"/>
        <scheme val="minor"/>
      </rPr>
      <t xml:space="preserve"> UK13058-3-1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186"/>
      </rPr>
      <t>Serijos nr.:</t>
    </r>
    <r>
      <rPr>
        <sz val="11"/>
        <color rgb="FF000000"/>
        <rFont val="Calibri"/>
        <family val="2"/>
        <charset val="186"/>
      </rPr>
      <t>40002-0018-DI</t>
    </r>
  </si>
  <si>
    <t>Smulkinantysis peilis</t>
  </si>
  <si>
    <t>41017-1100-0438-01</t>
  </si>
  <si>
    <t>Peilių tarpiklis</t>
  </si>
  <si>
    <t>Sandarinimo riebokšliai su guoliais</t>
  </si>
  <si>
    <t>41016-0000-0446-01</t>
  </si>
  <si>
    <t>41016-0000-0180-01</t>
  </si>
  <si>
    <t>41016-0000-0319-01</t>
  </si>
  <si>
    <t>A40020-TB</t>
  </si>
  <si>
    <r>
      <rPr>
        <b/>
        <sz val="11"/>
        <color rgb="FF000000"/>
        <rFont val="Calibri"/>
        <family val="2"/>
        <charset val="186"/>
      </rPr>
      <t>Gamintojas</t>
    </r>
    <r>
      <rPr>
        <sz val="11"/>
        <color theme="1"/>
        <rFont val="Calibri"/>
        <family val="2"/>
        <scheme val="minor"/>
      </rPr>
      <t xml:space="preserve"> : Flygt                                   </t>
    </r>
    <r>
      <rPr>
        <b/>
        <sz val="11"/>
        <color rgb="FF000000"/>
        <rFont val="Calibri"/>
        <family val="2"/>
        <charset val="186"/>
      </rPr>
      <t>Tipas:</t>
    </r>
    <r>
      <rPr>
        <sz val="11"/>
        <color theme="1"/>
        <rFont val="Calibri"/>
        <family val="2"/>
        <scheme val="minor"/>
      </rPr>
      <t xml:space="preserve"> NZ3153.181SH/272   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186"/>
      </rPr>
      <t>Serijos nr.:</t>
    </r>
    <r>
      <rPr>
        <sz val="11"/>
        <color rgb="FF000000"/>
        <rFont val="Calibri"/>
        <family val="2"/>
        <charset val="186"/>
      </rPr>
      <t>0610069</t>
    </r>
  </si>
  <si>
    <r>
      <rPr>
        <b/>
        <sz val="11"/>
        <color rgb="FF000000"/>
        <rFont val="Calibri"/>
        <family val="2"/>
        <charset val="186"/>
      </rPr>
      <t>Gamintojas</t>
    </r>
    <r>
      <rPr>
        <sz val="11"/>
        <color theme="1"/>
        <rFont val="Calibri"/>
        <family val="2"/>
        <scheme val="minor"/>
      </rPr>
      <t xml:space="preserve"> : Grundfos                               </t>
    </r>
    <r>
      <rPr>
        <b/>
        <sz val="11"/>
        <color rgb="FF000000"/>
        <rFont val="Calibri"/>
        <family val="2"/>
        <charset val="186"/>
      </rPr>
      <t>Tipas:</t>
    </r>
    <r>
      <rPr>
        <sz val="11"/>
        <color theme="1"/>
        <rFont val="Calibri"/>
        <family val="2"/>
        <scheme val="minor"/>
      </rPr>
      <t xml:space="preserve"> SRP.40.30.593.25                                                                                                               </t>
    </r>
    <r>
      <rPr>
        <b/>
        <sz val="11"/>
        <color rgb="FF000000"/>
        <rFont val="Calibri"/>
        <family val="2"/>
        <charset val="186"/>
      </rPr>
      <t>Serijos nr.:</t>
    </r>
    <r>
      <rPr>
        <sz val="11"/>
        <color rgb="FF000000"/>
        <rFont val="Calibri"/>
        <family val="2"/>
        <charset val="186"/>
      </rPr>
      <t>96589933</t>
    </r>
  </si>
  <si>
    <t>Variklio guolių komplektas</t>
  </si>
  <si>
    <t>Reduktoriaus guolių komplektas</t>
  </si>
  <si>
    <t>Sandariklių komplektas</t>
  </si>
  <si>
    <t>Veleno sadariklių komplektas</t>
  </si>
  <si>
    <t>Darbo ratas</t>
  </si>
  <si>
    <t xml:space="preserve"> Fikuotas detalės įkainis sutarties galiojimo laikotarpiu už 1 vnt. Eur be PVM*</t>
  </si>
  <si>
    <t>Aprašymas**</t>
  </si>
  <si>
    <t>**Komplektą sudaro visos tokio tipo gamintojo nurodomos detalės įrenginyje.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</si>
</sst>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i/>
      <sz val="11"/>
      <color rgb="FF7F7F7F"/>
      <name val="Calibri"/>
      <family val="2"/>
      <scheme val="minor"/>
    </font>
    <font>
      <b/>
      <i/>
      <sz val="10"/>
      <color rgb="FF000000"/>
      <name val="Arial Narrow"/>
      <family val="2"/>
      <charset val="1"/>
    </font>
    <font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rgb="FFF0F0F0"/>
        <bgColor rgb="FFE7E6E6"/>
      </patternFill>
    </fill>
  </fills>
  <borders count="8">
    <border>
      <left/>
      <right/>
      <top/>
      <bottom/>
      <diagonal/>
    </border>
    <border>
      <left style="thin">
        <color rgb="FFA5A5A5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49" fontId="3" fillId="2" borderId="0" xfId="1" applyNumberFormat="1" applyFont="1" applyFill="1"/>
    <xf numFmtId="49" fontId="5" fillId="3" borderId="1" xfId="1" applyNumberFormat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/>
    </xf>
    <xf numFmtId="2" fontId="0" fillId="0" borderId="3" xfId="0" applyNumberFormat="1" applyBorder="1"/>
    <xf numFmtId="2" fontId="0" fillId="0" borderId="2" xfId="0" applyNumberFormat="1" applyBorder="1"/>
    <xf numFmtId="0" fontId="2" fillId="0" borderId="0" xfId="1" applyAlignment="1"/>
    <xf numFmtId="0" fontId="6" fillId="0" borderId="0" xfId="0" applyFont="1" applyBorder="1" applyAlignment="1"/>
    <xf numFmtId="49" fontId="3" fillId="2" borderId="0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0" fontId="4" fillId="2" borderId="7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  <xf numFmtId="0" fontId="0" fillId="0" borderId="2" xfId="0" applyBorder="1" applyAlignment="1"/>
    <xf numFmtId="16" fontId="4" fillId="2" borderId="4" xfId="1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5" fillId="3" borderId="4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0" applyFont="1"/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B16" sqref="B16"/>
    </sheetView>
  </sheetViews>
  <sheetFormatPr defaultRowHeight="14.4" x14ac:dyDescent="0.3"/>
  <cols>
    <col min="1" max="1" width="14.5546875" customWidth="1"/>
    <col min="2" max="2" width="27" bestFit="1" customWidth="1"/>
    <col min="3" max="3" width="11" customWidth="1"/>
    <col min="4" max="4" width="40.44140625" bestFit="1" customWidth="1"/>
    <col min="5" max="5" width="18.77734375" customWidth="1"/>
    <col min="6" max="6" width="17" customWidth="1"/>
    <col min="7" max="1023" width="8.5546875" customWidth="1"/>
  </cols>
  <sheetData>
    <row r="1" spans="1:6" ht="43.8" thickBot="1" x14ac:dyDescent="0.35">
      <c r="A1" s="1"/>
      <c r="B1" s="11" t="s">
        <v>8</v>
      </c>
      <c r="C1" s="8"/>
      <c r="D1" s="10"/>
    </row>
    <row r="2" spans="1:6" ht="66" x14ac:dyDescent="0.3">
      <c r="A2" s="2" t="s">
        <v>0</v>
      </c>
      <c r="B2" s="3" t="s">
        <v>1</v>
      </c>
      <c r="C2" s="3" t="s">
        <v>3</v>
      </c>
      <c r="D2" s="19" t="s">
        <v>2</v>
      </c>
      <c r="E2" s="20"/>
      <c r="F2" s="4" t="s">
        <v>38</v>
      </c>
    </row>
    <row r="3" spans="1:6" x14ac:dyDescent="0.3">
      <c r="A3" s="5">
        <v>1</v>
      </c>
      <c r="B3" s="5" t="s">
        <v>9</v>
      </c>
      <c r="C3" s="5">
        <v>295184</v>
      </c>
      <c r="D3" s="13"/>
      <c r="E3" s="14"/>
      <c r="F3" s="6"/>
    </row>
    <row r="4" spans="1:6" x14ac:dyDescent="0.3">
      <c r="A4" s="5">
        <v>2</v>
      </c>
      <c r="B4" s="5" t="s">
        <v>10</v>
      </c>
      <c r="C4" s="5">
        <v>132259</v>
      </c>
      <c r="D4" s="13"/>
      <c r="E4" s="14"/>
      <c r="F4" s="6"/>
    </row>
    <row r="5" spans="1:6" x14ac:dyDescent="0.3">
      <c r="A5" s="5">
        <v>3</v>
      </c>
      <c r="B5" s="5" t="s">
        <v>11</v>
      </c>
      <c r="C5" s="5">
        <v>60150</v>
      </c>
      <c r="D5" s="13"/>
      <c r="E5" s="14"/>
      <c r="F5" s="6"/>
    </row>
    <row r="6" spans="1:6" x14ac:dyDescent="0.3">
      <c r="A6" s="5">
        <v>4</v>
      </c>
      <c r="B6" s="5" t="s">
        <v>12</v>
      </c>
      <c r="C6" s="5">
        <v>60007</v>
      </c>
      <c r="D6" s="13"/>
      <c r="E6" s="14"/>
      <c r="F6" s="6"/>
    </row>
    <row r="7" spans="1:6" x14ac:dyDescent="0.3">
      <c r="A7" s="5">
        <v>5</v>
      </c>
      <c r="B7" s="5" t="s">
        <v>13</v>
      </c>
      <c r="C7" s="5">
        <v>309252</v>
      </c>
      <c r="D7" s="13"/>
      <c r="E7" s="14"/>
      <c r="F7" s="6"/>
    </row>
    <row r="8" spans="1:6" x14ac:dyDescent="0.3">
      <c r="A8" s="5">
        <v>6</v>
      </c>
      <c r="B8" s="5" t="s">
        <v>14</v>
      </c>
      <c r="C8" s="5">
        <v>31490</v>
      </c>
      <c r="D8" s="13"/>
      <c r="E8" s="14"/>
      <c r="F8" s="6"/>
    </row>
    <row r="9" spans="1:6" x14ac:dyDescent="0.3">
      <c r="A9" s="5">
        <v>7</v>
      </c>
      <c r="B9" s="5" t="s">
        <v>15</v>
      </c>
      <c r="C9" s="5">
        <v>100644</v>
      </c>
      <c r="D9" s="13"/>
      <c r="E9" s="14"/>
      <c r="F9" s="6"/>
    </row>
    <row r="10" spans="1:6" x14ac:dyDescent="0.3">
      <c r="A10" s="5">
        <v>8</v>
      </c>
      <c r="B10" s="5" t="s">
        <v>16</v>
      </c>
      <c r="C10" s="5">
        <v>132250</v>
      </c>
      <c r="D10" s="13"/>
      <c r="E10" s="14"/>
      <c r="F10" s="6"/>
    </row>
    <row r="11" spans="1:6" x14ac:dyDescent="0.3">
      <c r="A11" s="5">
        <v>9</v>
      </c>
      <c r="B11" s="5" t="s">
        <v>17</v>
      </c>
      <c r="C11" s="5">
        <v>309828</v>
      </c>
      <c r="D11" s="13"/>
      <c r="E11" s="14"/>
      <c r="F11" s="6"/>
    </row>
    <row r="12" spans="1:6" x14ac:dyDescent="0.3">
      <c r="A12" s="5">
        <v>10</v>
      </c>
      <c r="B12" s="5" t="s">
        <v>14</v>
      </c>
      <c r="C12" s="5">
        <v>31651</v>
      </c>
      <c r="D12" s="13"/>
      <c r="E12" s="14"/>
      <c r="F12" s="6"/>
    </row>
    <row r="13" spans="1:6" x14ac:dyDescent="0.3">
      <c r="A13" s="5">
        <v>11</v>
      </c>
      <c r="B13" s="5" t="s">
        <v>14</v>
      </c>
      <c r="C13" s="5">
        <v>31696</v>
      </c>
      <c r="D13" s="13"/>
      <c r="E13" s="14"/>
      <c r="F13" s="6"/>
    </row>
    <row r="14" spans="1:6" x14ac:dyDescent="0.3">
      <c r="A14" s="5">
        <v>12</v>
      </c>
      <c r="B14" s="5" t="s">
        <v>14</v>
      </c>
      <c r="C14" s="5">
        <v>31495</v>
      </c>
      <c r="D14" s="13"/>
      <c r="E14" s="14"/>
      <c r="F14" s="6"/>
    </row>
    <row r="15" spans="1:6" x14ac:dyDescent="0.3">
      <c r="A15" s="5">
        <v>13</v>
      </c>
      <c r="B15" s="5" t="s">
        <v>18</v>
      </c>
      <c r="C15" s="5">
        <v>32254</v>
      </c>
      <c r="D15" s="13"/>
      <c r="E15" s="14"/>
      <c r="F15" s="6"/>
    </row>
    <row r="16" spans="1:6" x14ac:dyDescent="0.3">
      <c r="A16" s="5">
        <v>14</v>
      </c>
      <c r="B16" s="5" t="s">
        <v>19</v>
      </c>
      <c r="C16" s="5">
        <v>55214</v>
      </c>
      <c r="D16" s="15"/>
      <c r="E16" s="14"/>
      <c r="F16" s="6"/>
    </row>
    <row r="17" spans="1:6" x14ac:dyDescent="0.3">
      <c r="A17" s="16" t="s">
        <v>4</v>
      </c>
      <c r="B17" s="17"/>
      <c r="C17" s="17"/>
      <c r="D17" s="17"/>
      <c r="E17" s="18"/>
      <c r="F17" s="6">
        <f>SUM(F3:F16)</f>
        <v>0</v>
      </c>
    </row>
    <row r="18" spans="1:6" x14ac:dyDescent="0.3">
      <c r="A18" s="16" t="s">
        <v>5</v>
      </c>
      <c r="B18" s="17"/>
      <c r="C18" s="17"/>
      <c r="D18" s="17"/>
      <c r="E18" s="18"/>
      <c r="F18" s="6">
        <f>F17*0.21</f>
        <v>0</v>
      </c>
    </row>
    <row r="19" spans="1:6" x14ac:dyDescent="0.3">
      <c r="A19" s="16" t="s">
        <v>6</v>
      </c>
      <c r="B19" s="17"/>
      <c r="C19" s="17"/>
      <c r="D19" s="17"/>
      <c r="E19" s="18"/>
      <c r="F19" s="7">
        <f>F17+F18</f>
        <v>0</v>
      </c>
    </row>
    <row r="20" spans="1:6" x14ac:dyDescent="0.3">
      <c r="A20" s="9" t="s">
        <v>7</v>
      </c>
      <c r="B20" s="9"/>
      <c r="C20" s="9"/>
      <c r="D20" s="9"/>
      <c r="E20" s="9"/>
    </row>
  </sheetData>
  <mergeCells count="18">
    <mergeCell ref="D12:E12"/>
    <mergeCell ref="D13:E13"/>
    <mergeCell ref="D14:E14"/>
    <mergeCell ref="D7:E7"/>
    <mergeCell ref="D8:E8"/>
    <mergeCell ref="D9:E9"/>
    <mergeCell ref="D10:E10"/>
    <mergeCell ref="D11:E11"/>
    <mergeCell ref="D2:E2"/>
    <mergeCell ref="D3:E3"/>
    <mergeCell ref="D4:E4"/>
    <mergeCell ref="D5:E5"/>
    <mergeCell ref="D6:E6"/>
    <mergeCell ref="D15:E15"/>
    <mergeCell ref="D16:E16"/>
    <mergeCell ref="A17:E17"/>
    <mergeCell ref="A18:E18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activeCell="I12" sqref="I12"/>
    </sheetView>
  </sheetViews>
  <sheetFormatPr defaultRowHeight="14.4" x14ac:dyDescent="0.3"/>
  <cols>
    <col min="1" max="1" width="14.5546875" customWidth="1"/>
    <col min="2" max="2" width="27" bestFit="1" customWidth="1"/>
    <col min="3" max="3" width="11" customWidth="1"/>
    <col min="4" max="4" width="40.44140625" bestFit="1" customWidth="1"/>
    <col min="5" max="5" width="18.77734375" customWidth="1"/>
    <col min="6" max="6" width="17" customWidth="1"/>
    <col min="7" max="1023" width="8.5546875" customWidth="1"/>
  </cols>
  <sheetData>
    <row r="1" spans="1:6" ht="43.8" thickBot="1" x14ac:dyDescent="0.35">
      <c r="A1" s="1"/>
      <c r="B1" s="11" t="s">
        <v>20</v>
      </c>
      <c r="C1" s="8"/>
      <c r="D1" s="10"/>
    </row>
    <row r="2" spans="1:6" ht="66" x14ac:dyDescent="0.3">
      <c r="A2" s="2" t="s">
        <v>0</v>
      </c>
      <c r="B2" s="3" t="s">
        <v>1</v>
      </c>
      <c r="C2" s="3" t="s">
        <v>3</v>
      </c>
      <c r="D2" s="19" t="s">
        <v>2</v>
      </c>
      <c r="E2" s="20"/>
      <c r="F2" s="4" t="s">
        <v>38</v>
      </c>
    </row>
    <row r="3" spans="1:6" x14ac:dyDescent="0.3">
      <c r="A3" s="5">
        <v>1</v>
      </c>
      <c r="B3" s="5" t="s">
        <v>9</v>
      </c>
      <c r="C3" s="5">
        <v>295007</v>
      </c>
      <c r="D3" s="13"/>
      <c r="E3" s="14"/>
      <c r="F3" s="6"/>
    </row>
    <row r="4" spans="1:6" x14ac:dyDescent="0.3">
      <c r="A4" s="5">
        <v>2</v>
      </c>
      <c r="B4" s="5" t="s">
        <v>10</v>
      </c>
      <c r="C4" s="5">
        <v>132157</v>
      </c>
      <c r="D4" s="13"/>
      <c r="E4" s="14"/>
      <c r="F4" s="6"/>
    </row>
    <row r="5" spans="1:6" x14ac:dyDescent="0.3">
      <c r="A5" s="5">
        <v>3</v>
      </c>
      <c r="B5" s="5" t="s">
        <v>11</v>
      </c>
      <c r="C5" s="5">
        <v>60150</v>
      </c>
      <c r="D5" s="13"/>
      <c r="E5" s="14"/>
      <c r="F5" s="6"/>
    </row>
    <row r="6" spans="1:6" x14ac:dyDescent="0.3">
      <c r="A6" s="5">
        <v>4</v>
      </c>
      <c r="B6" s="5" t="s">
        <v>12</v>
      </c>
      <c r="C6" s="5">
        <v>60007</v>
      </c>
      <c r="D6" s="13"/>
      <c r="E6" s="14"/>
      <c r="F6" s="6"/>
    </row>
    <row r="7" spans="1:6" x14ac:dyDescent="0.3">
      <c r="A7" s="5">
        <v>5</v>
      </c>
      <c r="B7" s="5" t="s">
        <v>13</v>
      </c>
      <c r="C7" s="5">
        <v>309252</v>
      </c>
      <c r="D7" s="13"/>
      <c r="E7" s="14"/>
      <c r="F7" s="6"/>
    </row>
    <row r="8" spans="1:6" x14ac:dyDescent="0.3">
      <c r="A8" s="5">
        <v>6</v>
      </c>
      <c r="B8" s="5" t="s">
        <v>14</v>
      </c>
      <c r="C8" s="5">
        <v>31490</v>
      </c>
      <c r="D8" s="13"/>
      <c r="E8" s="14"/>
      <c r="F8" s="6"/>
    </row>
    <row r="9" spans="1:6" x14ac:dyDescent="0.3">
      <c r="A9" s="5">
        <v>7</v>
      </c>
      <c r="B9" s="5" t="s">
        <v>15</v>
      </c>
      <c r="C9" s="5">
        <v>132344</v>
      </c>
      <c r="D9" s="13"/>
      <c r="E9" s="14"/>
      <c r="F9" s="6"/>
    </row>
    <row r="10" spans="1:6" x14ac:dyDescent="0.3">
      <c r="A10" s="5">
        <v>8</v>
      </c>
      <c r="B10" s="5" t="s">
        <v>16</v>
      </c>
      <c r="C10" s="5">
        <v>132152</v>
      </c>
      <c r="D10" s="13"/>
      <c r="E10" s="14"/>
      <c r="F10" s="6"/>
    </row>
    <row r="11" spans="1:6" x14ac:dyDescent="0.3">
      <c r="A11" s="5">
        <v>9</v>
      </c>
      <c r="B11" s="5" t="s">
        <v>17</v>
      </c>
      <c r="C11" s="5">
        <v>309675</v>
      </c>
      <c r="D11" s="13"/>
      <c r="E11" s="14"/>
      <c r="F11" s="6"/>
    </row>
    <row r="12" spans="1:6" x14ac:dyDescent="0.3">
      <c r="A12" s="5">
        <v>10</v>
      </c>
      <c r="B12" s="5" t="s">
        <v>14</v>
      </c>
      <c r="C12" s="5">
        <v>31651</v>
      </c>
      <c r="D12" s="13"/>
      <c r="E12" s="14"/>
      <c r="F12" s="6"/>
    </row>
    <row r="13" spans="1:6" x14ac:dyDescent="0.3">
      <c r="A13" s="5">
        <v>11</v>
      </c>
      <c r="B13" s="5" t="s">
        <v>14</v>
      </c>
      <c r="C13" s="5">
        <v>31652</v>
      </c>
      <c r="D13" s="13"/>
      <c r="E13" s="14"/>
      <c r="F13" s="6"/>
    </row>
    <row r="14" spans="1:6" x14ac:dyDescent="0.3">
      <c r="A14" s="5">
        <v>12</v>
      </c>
      <c r="B14" s="5" t="s">
        <v>14</v>
      </c>
      <c r="C14" s="5">
        <v>31495</v>
      </c>
      <c r="D14" s="13"/>
      <c r="E14" s="14"/>
      <c r="F14" s="6"/>
    </row>
    <row r="15" spans="1:6" x14ac:dyDescent="0.3">
      <c r="A15" s="5">
        <v>13</v>
      </c>
      <c r="B15" s="5" t="s">
        <v>14</v>
      </c>
      <c r="C15" s="5">
        <v>31492</v>
      </c>
      <c r="D15" s="13"/>
      <c r="E15" s="14"/>
      <c r="F15" s="6"/>
    </row>
    <row r="16" spans="1:6" x14ac:dyDescent="0.3">
      <c r="A16" s="5">
        <v>14</v>
      </c>
      <c r="B16" s="5" t="s">
        <v>18</v>
      </c>
      <c r="C16" s="5">
        <v>32251</v>
      </c>
      <c r="D16" s="13"/>
      <c r="E16" s="14"/>
      <c r="F16" s="6"/>
    </row>
    <row r="17" spans="1:6" x14ac:dyDescent="0.3">
      <c r="A17" s="5">
        <v>15</v>
      </c>
      <c r="B17" s="5" t="s">
        <v>19</v>
      </c>
      <c r="C17" s="5">
        <v>55213</v>
      </c>
      <c r="D17" s="15"/>
      <c r="E17" s="14"/>
      <c r="F17" s="6"/>
    </row>
    <row r="18" spans="1:6" x14ac:dyDescent="0.3">
      <c r="A18" s="16" t="s">
        <v>4</v>
      </c>
      <c r="B18" s="17"/>
      <c r="C18" s="17"/>
      <c r="D18" s="17"/>
      <c r="E18" s="18"/>
      <c r="F18" s="6">
        <f>SUM(F3:F17)</f>
        <v>0</v>
      </c>
    </row>
    <row r="19" spans="1:6" x14ac:dyDescent="0.3">
      <c r="A19" s="16" t="s">
        <v>5</v>
      </c>
      <c r="B19" s="17"/>
      <c r="C19" s="17"/>
      <c r="D19" s="17"/>
      <c r="E19" s="18"/>
      <c r="F19" s="6">
        <f>F18*0.21</f>
        <v>0</v>
      </c>
    </row>
    <row r="20" spans="1:6" x14ac:dyDescent="0.3">
      <c r="A20" s="16" t="s">
        <v>6</v>
      </c>
      <c r="B20" s="17"/>
      <c r="C20" s="17"/>
      <c r="D20" s="17"/>
      <c r="E20" s="18"/>
      <c r="F20" s="7">
        <f>F18+F19</f>
        <v>0</v>
      </c>
    </row>
    <row r="21" spans="1:6" x14ac:dyDescent="0.3">
      <c r="A21" s="9" t="s">
        <v>7</v>
      </c>
      <c r="B21" s="9"/>
      <c r="C21" s="9"/>
      <c r="D21" s="9"/>
      <c r="E21" s="9"/>
    </row>
  </sheetData>
  <mergeCells count="19">
    <mergeCell ref="A20:E20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E18"/>
    <mergeCell ref="A19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workbookViewId="0">
      <selection activeCell="F17" sqref="F17"/>
    </sheetView>
  </sheetViews>
  <sheetFormatPr defaultRowHeight="14.4" x14ac:dyDescent="0.3"/>
  <cols>
    <col min="1" max="1" width="14.5546875" customWidth="1"/>
    <col min="2" max="2" width="27" bestFit="1" customWidth="1"/>
    <col min="3" max="3" width="11" customWidth="1"/>
    <col min="4" max="4" width="40.44140625" bestFit="1" customWidth="1"/>
    <col min="5" max="5" width="18.77734375" customWidth="1"/>
    <col min="6" max="6" width="17" customWidth="1"/>
    <col min="7" max="1023" width="8.5546875" customWidth="1"/>
  </cols>
  <sheetData>
    <row r="1" spans="1:6" ht="43.8" thickBot="1" x14ac:dyDescent="0.35">
      <c r="A1" s="1"/>
      <c r="B1" s="11" t="s">
        <v>21</v>
      </c>
      <c r="C1" s="8"/>
      <c r="D1" s="10"/>
    </row>
    <row r="2" spans="1:6" ht="66" x14ac:dyDescent="0.3">
      <c r="A2" s="2" t="s">
        <v>0</v>
      </c>
      <c r="B2" s="3" t="s">
        <v>1</v>
      </c>
      <c r="C2" s="3" t="s">
        <v>3</v>
      </c>
      <c r="D2" s="19" t="s">
        <v>2</v>
      </c>
      <c r="E2" s="20"/>
      <c r="F2" s="4" t="s">
        <v>38</v>
      </c>
    </row>
    <row r="3" spans="1:6" x14ac:dyDescent="0.3">
      <c r="A3" s="5">
        <v>1</v>
      </c>
      <c r="B3" s="5" t="s">
        <v>9</v>
      </c>
      <c r="C3" s="5">
        <v>295001</v>
      </c>
      <c r="D3" s="13"/>
      <c r="E3" s="14"/>
      <c r="F3" s="6"/>
    </row>
    <row r="4" spans="1:6" x14ac:dyDescent="0.3">
      <c r="A4" s="5">
        <v>2</v>
      </c>
      <c r="B4" s="5" t="s">
        <v>10</v>
      </c>
      <c r="C4" s="5">
        <v>100658</v>
      </c>
      <c r="D4" s="13"/>
      <c r="E4" s="14"/>
      <c r="F4" s="6"/>
    </row>
    <row r="5" spans="1:6" x14ac:dyDescent="0.3">
      <c r="A5" s="5">
        <v>3</v>
      </c>
      <c r="B5" s="5" t="s">
        <v>11</v>
      </c>
      <c r="C5" s="5">
        <v>60150</v>
      </c>
      <c r="D5" s="13"/>
      <c r="E5" s="14"/>
      <c r="F5" s="6"/>
    </row>
    <row r="6" spans="1:6" x14ac:dyDescent="0.3">
      <c r="A6" s="5">
        <v>4</v>
      </c>
      <c r="B6" s="5" t="s">
        <v>12</v>
      </c>
      <c r="C6" s="5">
        <v>60007</v>
      </c>
      <c r="D6" s="13"/>
      <c r="E6" s="14"/>
      <c r="F6" s="6"/>
    </row>
    <row r="7" spans="1:6" x14ac:dyDescent="0.3">
      <c r="A7" s="5">
        <v>5</v>
      </c>
      <c r="B7" s="5" t="s">
        <v>14</v>
      </c>
      <c r="C7" s="5">
        <v>31399</v>
      </c>
      <c r="D7" s="13"/>
      <c r="E7" s="14"/>
      <c r="F7" s="6"/>
    </row>
    <row r="8" spans="1:6" x14ac:dyDescent="0.3">
      <c r="A8" s="5">
        <v>6</v>
      </c>
      <c r="B8" s="5" t="s">
        <v>15</v>
      </c>
      <c r="C8" s="5">
        <v>100546</v>
      </c>
      <c r="D8" s="13"/>
      <c r="E8" s="14"/>
      <c r="F8" s="6"/>
    </row>
    <row r="9" spans="1:6" x14ac:dyDescent="0.3">
      <c r="A9" s="5">
        <v>7</v>
      </c>
      <c r="B9" s="5" t="s">
        <v>16</v>
      </c>
      <c r="C9" s="5">
        <v>100542</v>
      </c>
      <c r="D9" s="13"/>
      <c r="E9" s="14"/>
      <c r="F9" s="6"/>
    </row>
    <row r="10" spans="1:6" x14ac:dyDescent="0.3">
      <c r="A10" s="5">
        <v>8</v>
      </c>
      <c r="B10" s="5" t="s">
        <v>17</v>
      </c>
      <c r="C10" s="5">
        <v>309540</v>
      </c>
      <c r="D10" s="13"/>
      <c r="E10" s="14"/>
      <c r="F10" s="6"/>
    </row>
    <row r="11" spans="1:6" x14ac:dyDescent="0.3">
      <c r="A11" s="5">
        <v>9</v>
      </c>
      <c r="B11" s="5" t="s">
        <v>14</v>
      </c>
      <c r="C11" s="5">
        <v>31651</v>
      </c>
      <c r="D11" s="13"/>
      <c r="E11" s="14"/>
      <c r="F11" s="6"/>
    </row>
    <row r="12" spans="1:6" x14ac:dyDescent="0.3">
      <c r="A12" s="5">
        <v>10</v>
      </c>
      <c r="B12" s="5" t="s">
        <v>14</v>
      </c>
      <c r="C12" s="5">
        <v>31585</v>
      </c>
      <c r="D12" s="13"/>
      <c r="E12" s="14"/>
      <c r="F12" s="6"/>
    </row>
    <row r="13" spans="1:6" x14ac:dyDescent="0.3">
      <c r="A13" s="5">
        <v>11</v>
      </c>
      <c r="B13" s="5" t="s">
        <v>14</v>
      </c>
      <c r="C13" s="5">
        <v>31458</v>
      </c>
      <c r="D13" s="13"/>
      <c r="E13" s="14"/>
      <c r="F13" s="6"/>
    </row>
    <row r="14" spans="1:6" x14ac:dyDescent="0.3">
      <c r="A14" s="5">
        <v>12</v>
      </c>
      <c r="B14" s="5" t="s">
        <v>14</v>
      </c>
      <c r="C14" s="5">
        <v>31348</v>
      </c>
      <c r="D14" s="13"/>
      <c r="E14" s="14"/>
      <c r="F14" s="6"/>
    </row>
    <row r="15" spans="1:6" x14ac:dyDescent="0.3">
      <c r="A15" s="5">
        <v>13</v>
      </c>
      <c r="B15" s="5" t="s">
        <v>18</v>
      </c>
      <c r="C15" s="5">
        <v>32233</v>
      </c>
      <c r="D15" s="13"/>
      <c r="E15" s="14"/>
      <c r="F15" s="6"/>
    </row>
    <row r="16" spans="1:6" x14ac:dyDescent="0.3">
      <c r="A16" s="5">
        <v>14</v>
      </c>
      <c r="B16" s="5" t="s">
        <v>19</v>
      </c>
      <c r="C16" s="5">
        <v>55213</v>
      </c>
      <c r="D16" s="15"/>
      <c r="E16" s="14"/>
      <c r="F16" s="6"/>
    </row>
    <row r="17" spans="1:6" x14ac:dyDescent="0.3">
      <c r="A17" s="16" t="s">
        <v>4</v>
      </c>
      <c r="B17" s="17"/>
      <c r="C17" s="17"/>
      <c r="D17" s="17"/>
      <c r="E17" s="18"/>
      <c r="F17" s="6">
        <f>SUM(F3:F16)</f>
        <v>0</v>
      </c>
    </row>
    <row r="18" spans="1:6" x14ac:dyDescent="0.3">
      <c r="A18" s="16" t="s">
        <v>5</v>
      </c>
      <c r="B18" s="17"/>
      <c r="C18" s="17"/>
      <c r="D18" s="17"/>
      <c r="E18" s="18"/>
      <c r="F18" s="6">
        <f>F17*0.21</f>
        <v>0</v>
      </c>
    </row>
    <row r="19" spans="1:6" x14ac:dyDescent="0.3">
      <c r="A19" s="16" t="s">
        <v>6</v>
      </c>
      <c r="B19" s="17"/>
      <c r="C19" s="17"/>
      <c r="D19" s="17"/>
      <c r="E19" s="18"/>
      <c r="F19" s="7">
        <f>F17+F18</f>
        <v>0</v>
      </c>
    </row>
    <row r="20" spans="1:6" x14ac:dyDescent="0.3">
      <c r="A20" s="9" t="s">
        <v>7</v>
      </c>
      <c r="B20" s="9"/>
      <c r="C20" s="9"/>
      <c r="D20" s="9"/>
      <c r="E20" s="9"/>
    </row>
  </sheetData>
  <mergeCells count="18">
    <mergeCell ref="D12:E12"/>
    <mergeCell ref="D13:E13"/>
    <mergeCell ref="D14:E14"/>
    <mergeCell ref="D7:E7"/>
    <mergeCell ref="D8:E8"/>
    <mergeCell ref="D9:E9"/>
    <mergeCell ref="D10:E10"/>
    <mergeCell ref="D11:E11"/>
    <mergeCell ref="D2:E2"/>
    <mergeCell ref="D3:E3"/>
    <mergeCell ref="D4:E4"/>
    <mergeCell ref="D5:E5"/>
    <mergeCell ref="D6:E6"/>
    <mergeCell ref="D15:E15"/>
    <mergeCell ref="D16:E16"/>
    <mergeCell ref="A17:E17"/>
    <mergeCell ref="A18:E18"/>
    <mergeCell ref="A19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topLeftCell="A4" workbookViewId="0">
      <selection activeCell="F23" sqref="F23"/>
    </sheetView>
  </sheetViews>
  <sheetFormatPr defaultRowHeight="14.4" x14ac:dyDescent="0.3"/>
  <cols>
    <col min="1" max="1" width="14.5546875" customWidth="1"/>
    <col min="2" max="2" width="27" bestFit="1" customWidth="1"/>
    <col min="3" max="3" width="11" customWidth="1"/>
    <col min="4" max="4" width="40.44140625" bestFit="1" customWidth="1"/>
    <col min="5" max="5" width="18.77734375" customWidth="1"/>
    <col min="6" max="6" width="17" customWidth="1"/>
    <col min="7" max="1023" width="8.5546875" customWidth="1"/>
  </cols>
  <sheetData>
    <row r="1" spans="1:6" ht="43.8" thickBot="1" x14ac:dyDescent="0.35">
      <c r="A1" s="1"/>
      <c r="B1" s="11" t="s">
        <v>31</v>
      </c>
      <c r="C1" s="8"/>
      <c r="D1" s="10"/>
    </row>
    <row r="2" spans="1:6" ht="66" x14ac:dyDescent="0.3">
      <c r="A2" s="2" t="s">
        <v>0</v>
      </c>
      <c r="B2" s="3" t="s">
        <v>1</v>
      </c>
      <c r="C2" s="3" t="s">
        <v>3</v>
      </c>
      <c r="D2" s="19" t="s">
        <v>2</v>
      </c>
      <c r="E2" s="20"/>
      <c r="F2" s="4" t="s">
        <v>38</v>
      </c>
    </row>
    <row r="3" spans="1:6" x14ac:dyDescent="0.3">
      <c r="A3" s="5">
        <v>1</v>
      </c>
      <c r="B3" s="5" t="s">
        <v>14</v>
      </c>
      <c r="C3" s="5">
        <v>7960510</v>
      </c>
      <c r="D3" s="13"/>
      <c r="E3" s="14"/>
      <c r="F3" s="6"/>
    </row>
    <row r="4" spans="1:6" x14ac:dyDescent="0.3">
      <c r="A4" s="5">
        <v>2</v>
      </c>
      <c r="B4" s="5" t="s">
        <v>14</v>
      </c>
      <c r="C4" s="5">
        <v>830456</v>
      </c>
      <c r="D4" s="13"/>
      <c r="E4" s="14"/>
      <c r="F4" s="6"/>
    </row>
    <row r="5" spans="1:6" x14ac:dyDescent="0.3">
      <c r="A5" s="5">
        <v>3</v>
      </c>
      <c r="B5" s="5" t="s">
        <v>14</v>
      </c>
      <c r="C5" s="5">
        <v>6419103</v>
      </c>
      <c r="D5" s="13"/>
      <c r="E5" s="14"/>
      <c r="F5" s="6"/>
    </row>
    <row r="6" spans="1:6" x14ac:dyDescent="0.3">
      <c r="A6" s="5">
        <v>4</v>
      </c>
      <c r="B6" s="5" t="s">
        <v>14</v>
      </c>
      <c r="C6" s="5">
        <v>827501</v>
      </c>
      <c r="D6" s="13"/>
      <c r="E6" s="14"/>
      <c r="F6" s="6"/>
    </row>
    <row r="7" spans="1:6" x14ac:dyDescent="0.3">
      <c r="A7" s="5">
        <v>5</v>
      </c>
      <c r="B7" s="5" t="s">
        <v>14</v>
      </c>
      <c r="C7" s="5">
        <v>6505100</v>
      </c>
      <c r="D7" s="13"/>
      <c r="E7" s="14"/>
      <c r="F7" s="6"/>
    </row>
    <row r="8" spans="1:6" x14ac:dyDescent="0.3">
      <c r="A8" s="5">
        <v>6</v>
      </c>
      <c r="B8" s="5" t="s">
        <v>14</v>
      </c>
      <c r="C8" s="5">
        <v>6421200</v>
      </c>
      <c r="D8" s="13"/>
      <c r="E8" s="14"/>
      <c r="F8" s="6"/>
    </row>
    <row r="9" spans="1:6" x14ac:dyDescent="0.3">
      <c r="A9" s="5">
        <v>7</v>
      </c>
      <c r="B9" s="5" t="s">
        <v>14</v>
      </c>
      <c r="C9" s="5">
        <v>827501</v>
      </c>
      <c r="D9" s="13"/>
      <c r="E9" s="14"/>
      <c r="F9" s="6"/>
    </row>
    <row r="10" spans="1:6" x14ac:dyDescent="0.3">
      <c r="A10" s="5">
        <v>8</v>
      </c>
      <c r="B10" s="5" t="s">
        <v>14</v>
      </c>
      <c r="C10" s="5">
        <v>830456</v>
      </c>
      <c r="D10" s="13"/>
      <c r="E10" s="14"/>
      <c r="F10" s="6"/>
    </row>
    <row r="11" spans="1:6" x14ac:dyDescent="0.3">
      <c r="A11" s="5">
        <v>9</v>
      </c>
      <c r="B11" s="5" t="s">
        <v>14</v>
      </c>
      <c r="C11" s="5">
        <v>6480000</v>
      </c>
      <c r="D11" s="13"/>
      <c r="E11" s="14"/>
      <c r="F11" s="6"/>
    </row>
    <row r="12" spans="1:6" x14ac:dyDescent="0.3">
      <c r="A12" s="5">
        <v>10</v>
      </c>
      <c r="B12" s="5" t="s">
        <v>14</v>
      </c>
      <c r="C12" s="12">
        <v>6082210</v>
      </c>
      <c r="D12" s="13"/>
      <c r="E12" s="14"/>
      <c r="F12" s="6"/>
    </row>
    <row r="13" spans="1:6" x14ac:dyDescent="0.3">
      <c r="A13" s="5">
        <v>11</v>
      </c>
      <c r="B13" s="5" t="s">
        <v>14</v>
      </c>
      <c r="C13" s="5">
        <v>827839</v>
      </c>
      <c r="D13" s="13"/>
      <c r="E13" s="14"/>
      <c r="F13" s="6"/>
    </row>
    <row r="14" spans="1:6" x14ac:dyDescent="0.3">
      <c r="A14" s="5">
        <v>12</v>
      </c>
      <c r="B14" s="5" t="s">
        <v>14</v>
      </c>
      <c r="C14" s="5">
        <v>829569</v>
      </c>
      <c r="D14" s="13"/>
      <c r="E14" s="14"/>
      <c r="F14" s="6"/>
    </row>
    <row r="15" spans="1:6" x14ac:dyDescent="0.3">
      <c r="A15" s="5">
        <v>13</v>
      </c>
      <c r="B15" s="5" t="s">
        <v>14</v>
      </c>
      <c r="C15" s="5">
        <v>6421300</v>
      </c>
      <c r="D15" s="13"/>
      <c r="E15" s="14"/>
      <c r="F15" s="6"/>
    </row>
    <row r="16" spans="1:6" x14ac:dyDescent="0.3">
      <c r="A16" s="5">
        <v>14</v>
      </c>
      <c r="B16" s="5" t="s">
        <v>14</v>
      </c>
      <c r="C16" s="5">
        <v>6081302</v>
      </c>
      <c r="D16" s="13"/>
      <c r="E16" s="14"/>
      <c r="F16" s="6"/>
    </row>
    <row r="17" spans="1:6" x14ac:dyDescent="0.3">
      <c r="A17" s="5">
        <v>15</v>
      </c>
      <c r="B17" s="5" t="s">
        <v>14</v>
      </c>
      <c r="C17" s="5">
        <v>940581</v>
      </c>
      <c r="D17" s="13"/>
      <c r="E17" s="14"/>
      <c r="F17" s="6"/>
    </row>
    <row r="18" spans="1:6" x14ac:dyDescent="0.3">
      <c r="A18" s="5">
        <v>16</v>
      </c>
      <c r="B18" s="5" t="s">
        <v>14</v>
      </c>
      <c r="C18" s="5">
        <v>902912</v>
      </c>
      <c r="D18" s="13"/>
      <c r="E18" s="14"/>
      <c r="F18" s="6"/>
    </row>
    <row r="19" spans="1:6" x14ac:dyDescent="0.3">
      <c r="A19" s="5">
        <v>17</v>
      </c>
      <c r="B19" s="5" t="s">
        <v>18</v>
      </c>
      <c r="C19" s="5">
        <v>830453</v>
      </c>
      <c r="D19" s="13"/>
      <c r="E19" s="14"/>
      <c r="F19" s="6"/>
    </row>
    <row r="20" spans="1:6" x14ac:dyDescent="0.3">
      <c r="A20" s="5">
        <v>18</v>
      </c>
      <c r="B20" s="5" t="s">
        <v>19</v>
      </c>
      <c r="C20" s="5">
        <v>6420920</v>
      </c>
      <c r="D20" s="15"/>
      <c r="E20" s="14"/>
      <c r="F20" s="6"/>
    </row>
    <row r="21" spans="1:6" x14ac:dyDescent="0.3">
      <c r="A21" s="5">
        <v>19</v>
      </c>
      <c r="B21" s="5" t="s">
        <v>19</v>
      </c>
      <c r="C21" s="5">
        <v>830762</v>
      </c>
      <c r="D21" s="15"/>
      <c r="E21" s="14"/>
      <c r="F21" s="6"/>
    </row>
    <row r="22" spans="1:6" x14ac:dyDescent="0.3">
      <c r="A22" s="5">
        <v>20</v>
      </c>
      <c r="B22" s="5" t="s">
        <v>37</v>
      </c>
      <c r="C22" s="5">
        <v>823800</v>
      </c>
      <c r="D22" s="15"/>
      <c r="E22" s="14"/>
      <c r="F22" s="6"/>
    </row>
    <row r="23" spans="1:6" x14ac:dyDescent="0.3">
      <c r="A23" s="16" t="s">
        <v>4</v>
      </c>
      <c r="B23" s="17"/>
      <c r="C23" s="17"/>
      <c r="D23" s="17"/>
      <c r="E23" s="18"/>
      <c r="F23" s="6">
        <f>SUM(F3:F22)</f>
        <v>0</v>
      </c>
    </row>
    <row r="24" spans="1:6" x14ac:dyDescent="0.3">
      <c r="A24" s="16" t="s">
        <v>5</v>
      </c>
      <c r="B24" s="17"/>
      <c r="C24" s="17"/>
      <c r="D24" s="17"/>
      <c r="E24" s="18"/>
      <c r="F24" s="6">
        <f>F23*0.21</f>
        <v>0</v>
      </c>
    </row>
    <row r="25" spans="1:6" x14ac:dyDescent="0.3">
      <c r="A25" s="16" t="s">
        <v>6</v>
      </c>
      <c r="B25" s="17"/>
      <c r="C25" s="17"/>
      <c r="D25" s="17"/>
      <c r="E25" s="18"/>
      <c r="F25" s="7">
        <f>F23+F24</f>
        <v>0</v>
      </c>
    </row>
    <row r="26" spans="1:6" x14ac:dyDescent="0.3">
      <c r="A26" s="9" t="s">
        <v>7</v>
      </c>
      <c r="B26" s="9"/>
      <c r="C26" s="9"/>
      <c r="D26" s="9"/>
      <c r="E26" s="9"/>
    </row>
  </sheetData>
  <mergeCells count="24">
    <mergeCell ref="A23:E23"/>
    <mergeCell ref="A24:E24"/>
    <mergeCell ref="A25:E25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20:E20"/>
    <mergeCell ref="D21:E21"/>
    <mergeCell ref="D22:E22"/>
    <mergeCell ref="D15:E15"/>
    <mergeCell ref="D16:E16"/>
    <mergeCell ref="D17:E17"/>
    <mergeCell ref="D18:E18"/>
    <mergeCell ref="D19:E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"/>
  <sheetViews>
    <sheetView tabSelected="1" workbookViewId="0">
      <selection activeCell="F8" sqref="F8"/>
    </sheetView>
  </sheetViews>
  <sheetFormatPr defaultRowHeight="14.4" x14ac:dyDescent="0.3"/>
  <cols>
    <col min="1" max="1" width="14.5546875" customWidth="1"/>
    <col min="2" max="2" width="29.44140625" bestFit="1" customWidth="1"/>
    <col min="3" max="3" width="18" bestFit="1" customWidth="1"/>
    <col min="4" max="4" width="40.44140625" bestFit="1" customWidth="1"/>
    <col min="5" max="5" width="18.77734375" customWidth="1"/>
    <col min="6" max="6" width="17" customWidth="1"/>
    <col min="7" max="1023" width="8.5546875" customWidth="1"/>
  </cols>
  <sheetData>
    <row r="1" spans="1:6" ht="43.8" thickBot="1" x14ac:dyDescent="0.35">
      <c r="A1" s="1"/>
      <c r="B1" s="11" t="s">
        <v>22</v>
      </c>
      <c r="C1" s="8"/>
      <c r="D1" s="10"/>
    </row>
    <row r="2" spans="1:6" ht="66" x14ac:dyDescent="0.3">
      <c r="A2" s="2" t="s">
        <v>0</v>
      </c>
      <c r="B2" s="3" t="s">
        <v>1</v>
      </c>
      <c r="C2" s="3" t="s">
        <v>3</v>
      </c>
      <c r="D2" s="19" t="s">
        <v>2</v>
      </c>
      <c r="E2" s="20"/>
      <c r="F2" s="4" t="s">
        <v>38</v>
      </c>
    </row>
    <row r="3" spans="1:6" x14ac:dyDescent="0.3">
      <c r="A3" s="5">
        <v>1</v>
      </c>
      <c r="B3" s="5" t="s">
        <v>23</v>
      </c>
      <c r="C3" s="5" t="s">
        <v>24</v>
      </c>
      <c r="D3" s="13"/>
      <c r="E3" s="14"/>
      <c r="F3" s="6"/>
    </row>
    <row r="4" spans="1:6" x14ac:dyDescent="0.3">
      <c r="A4" s="5">
        <v>2</v>
      </c>
      <c r="B4" s="5" t="s">
        <v>25</v>
      </c>
      <c r="C4" s="5" t="s">
        <v>27</v>
      </c>
      <c r="D4" s="13"/>
      <c r="E4" s="14"/>
      <c r="F4" s="6"/>
    </row>
    <row r="5" spans="1:6" x14ac:dyDescent="0.3">
      <c r="A5" s="5">
        <v>3</v>
      </c>
      <c r="B5" s="5" t="s">
        <v>25</v>
      </c>
      <c r="C5" s="5" t="s">
        <v>28</v>
      </c>
      <c r="D5" s="13"/>
      <c r="E5" s="14"/>
      <c r="F5" s="6"/>
    </row>
    <row r="6" spans="1:6" x14ac:dyDescent="0.3">
      <c r="A6" s="5">
        <v>4</v>
      </c>
      <c r="B6" s="5" t="s">
        <v>25</v>
      </c>
      <c r="C6" s="5" t="s">
        <v>29</v>
      </c>
      <c r="D6" s="13"/>
      <c r="E6" s="14"/>
      <c r="F6" s="6"/>
    </row>
    <row r="7" spans="1:6" x14ac:dyDescent="0.3">
      <c r="A7" s="5">
        <v>5</v>
      </c>
      <c r="B7" s="5" t="s">
        <v>26</v>
      </c>
      <c r="C7" s="5" t="s">
        <v>30</v>
      </c>
      <c r="D7" s="13"/>
      <c r="E7" s="14"/>
      <c r="F7" s="6"/>
    </row>
    <row r="8" spans="1:6" x14ac:dyDescent="0.3">
      <c r="A8" s="16" t="s">
        <v>4</v>
      </c>
      <c r="B8" s="17"/>
      <c r="C8" s="17"/>
      <c r="D8" s="17"/>
      <c r="E8" s="18"/>
      <c r="F8" s="6">
        <f>SUM(F3:F7)</f>
        <v>0</v>
      </c>
    </row>
    <row r="9" spans="1:6" x14ac:dyDescent="0.3">
      <c r="A9" s="16" t="s">
        <v>5</v>
      </c>
      <c r="B9" s="17"/>
      <c r="C9" s="17"/>
      <c r="D9" s="17"/>
      <c r="E9" s="18"/>
      <c r="F9" s="6">
        <f>F8*0.21</f>
        <v>0</v>
      </c>
    </row>
    <row r="10" spans="1:6" x14ac:dyDescent="0.3">
      <c r="A10" s="16" t="s">
        <v>6</v>
      </c>
      <c r="B10" s="17"/>
      <c r="C10" s="17"/>
      <c r="D10" s="17"/>
      <c r="E10" s="18"/>
      <c r="F10" s="7">
        <f>F8+F9</f>
        <v>0</v>
      </c>
    </row>
    <row r="11" spans="1:6" ht="13.8" customHeight="1" x14ac:dyDescent="0.3">
      <c r="A11" s="9" t="s">
        <v>7</v>
      </c>
      <c r="B11" s="9"/>
      <c r="C11" s="9"/>
      <c r="D11" s="9"/>
      <c r="E11" s="9"/>
    </row>
  </sheetData>
  <mergeCells count="9">
    <mergeCell ref="A8:E8"/>
    <mergeCell ref="A9:E9"/>
    <mergeCell ref="A10:E10"/>
    <mergeCell ref="D2:E2"/>
    <mergeCell ref="D3:E3"/>
    <mergeCell ref="D4:E4"/>
    <mergeCell ref="D5:E5"/>
    <mergeCell ref="D6:E6"/>
    <mergeCell ref="D7:E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"/>
  <sheetViews>
    <sheetView workbookViewId="0">
      <selection activeCell="F16" sqref="F16"/>
    </sheetView>
  </sheetViews>
  <sheetFormatPr defaultRowHeight="14.4" x14ac:dyDescent="0.3"/>
  <cols>
    <col min="1" max="1" width="14.5546875" customWidth="1"/>
    <col min="2" max="2" width="27" bestFit="1" customWidth="1"/>
    <col min="3" max="3" width="11" customWidth="1"/>
    <col min="4" max="4" width="40.44140625" bestFit="1" customWidth="1"/>
    <col min="5" max="5" width="18.77734375" customWidth="1"/>
    <col min="6" max="6" width="17" customWidth="1"/>
    <col min="7" max="1023" width="8.5546875" customWidth="1"/>
  </cols>
  <sheetData>
    <row r="1" spans="1:6" ht="43.8" thickBot="1" x14ac:dyDescent="0.35">
      <c r="A1" s="1"/>
      <c r="B1" s="11" t="s">
        <v>32</v>
      </c>
      <c r="C1" s="8"/>
      <c r="D1" s="10"/>
    </row>
    <row r="2" spans="1:6" ht="66" x14ac:dyDescent="0.3">
      <c r="A2" s="2" t="s">
        <v>0</v>
      </c>
      <c r="B2" s="3" t="s">
        <v>39</v>
      </c>
      <c r="C2" s="3" t="s">
        <v>3</v>
      </c>
      <c r="D2" s="19" t="s">
        <v>2</v>
      </c>
      <c r="E2" s="20"/>
      <c r="F2" s="4" t="s">
        <v>38</v>
      </c>
    </row>
    <row r="3" spans="1:6" x14ac:dyDescent="0.3">
      <c r="A3" s="5">
        <v>1</v>
      </c>
      <c r="B3" s="5" t="s">
        <v>33</v>
      </c>
      <c r="C3" s="5">
        <v>95065458</v>
      </c>
      <c r="D3" s="13"/>
      <c r="E3" s="14"/>
      <c r="F3" s="6"/>
    </row>
    <row r="4" spans="1:6" x14ac:dyDescent="0.3">
      <c r="A4" s="5">
        <v>2</v>
      </c>
      <c r="B4" s="5" t="s">
        <v>34</v>
      </c>
      <c r="C4" s="5">
        <v>95065459</v>
      </c>
      <c r="D4" s="13"/>
      <c r="E4" s="14"/>
      <c r="F4" s="6"/>
    </row>
    <row r="5" spans="1:6" x14ac:dyDescent="0.3">
      <c r="A5" s="5">
        <v>3</v>
      </c>
      <c r="B5" s="5" t="s">
        <v>35</v>
      </c>
      <c r="C5" s="5">
        <v>95065485</v>
      </c>
      <c r="D5" s="13"/>
      <c r="E5" s="14"/>
      <c r="F5" s="6"/>
    </row>
    <row r="6" spans="1:6" x14ac:dyDescent="0.3">
      <c r="A6" s="5">
        <v>4</v>
      </c>
      <c r="B6" s="5" t="s">
        <v>36</v>
      </c>
      <c r="C6" s="5">
        <v>95065462</v>
      </c>
      <c r="D6" s="13"/>
      <c r="E6" s="14"/>
      <c r="F6" s="6"/>
    </row>
    <row r="7" spans="1:6" x14ac:dyDescent="0.3">
      <c r="A7" s="16" t="s">
        <v>4</v>
      </c>
      <c r="B7" s="17"/>
      <c r="C7" s="17"/>
      <c r="D7" s="17"/>
      <c r="E7" s="18"/>
      <c r="F7" s="6">
        <f>SUM(F3:F6)</f>
        <v>0</v>
      </c>
    </row>
    <row r="8" spans="1:6" x14ac:dyDescent="0.3">
      <c r="A8" s="16" t="s">
        <v>5</v>
      </c>
      <c r="B8" s="17"/>
      <c r="C8" s="17"/>
      <c r="D8" s="17"/>
      <c r="E8" s="18"/>
      <c r="F8" s="6">
        <f>F7*0.21</f>
        <v>0</v>
      </c>
    </row>
    <row r="9" spans="1:6" x14ac:dyDescent="0.3">
      <c r="A9" s="16" t="s">
        <v>6</v>
      </c>
      <c r="B9" s="17"/>
      <c r="C9" s="17"/>
      <c r="D9" s="17"/>
      <c r="E9" s="18"/>
      <c r="F9" s="7">
        <f>F7+F8</f>
        <v>0</v>
      </c>
    </row>
    <row r="10" spans="1:6" x14ac:dyDescent="0.3">
      <c r="A10" s="9" t="s">
        <v>7</v>
      </c>
      <c r="B10" s="9"/>
      <c r="C10" s="9"/>
      <c r="D10" s="9"/>
      <c r="E10" s="9"/>
    </row>
    <row r="11" spans="1:6" x14ac:dyDescent="0.3">
      <c r="A11" s="21" t="s">
        <v>40</v>
      </c>
    </row>
  </sheetData>
  <mergeCells count="8">
    <mergeCell ref="A7:E7"/>
    <mergeCell ref="A8:E8"/>
    <mergeCell ref="A9:E9"/>
    <mergeCell ref="D2:E2"/>
    <mergeCell ref="D3:E3"/>
    <mergeCell ref="D4:E4"/>
    <mergeCell ref="D5:E5"/>
    <mergeCell ref="D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Maišyklė LJM 4 kW</vt:lpstr>
      <vt:lpstr>Maišyklė LJM 3 kW</vt:lpstr>
      <vt:lpstr>Maišyklė LJM 2.2 kW</vt:lpstr>
      <vt:lpstr>Pirminio dumblo siurblys Flygt</vt:lpstr>
      <vt:lpstr>nešmenų plovimo įrenginys JWC</vt:lpstr>
      <vt:lpstr>Recirkuliacinis siurblys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2020-12-15T07:54:46Z</dcterms:modified>
</cp:coreProperties>
</file>